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65" windowWidth="23250" windowHeight="12210" tabRatio="849"/>
  </bookViews>
  <sheets>
    <sheet name="1. Общая инф-я" sheetId="1" r:id="rId1"/>
    <sheet name="2. О ценах (тарифах)" sheetId="2" r:id="rId2"/>
    <sheet name="3. ФХД" sheetId="11" r:id="rId3"/>
    <sheet name="4. Осн. потреб хар-ки" sheetId="12" r:id="rId4"/>
    <sheet name="5. Инвест.программы" sheetId="13" r:id="rId5"/>
    <sheet name="6. Тех.подкл." sheetId="6" state="hidden" r:id="rId6"/>
    <sheet name="7. Усл.поставки тов." sheetId="7" state="hidden" r:id="rId7"/>
    <sheet name="8. О вып. тех-х, св. с подкл. Ц" sheetId="8" state="hidden" r:id="rId8"/>
    <sheet name="9. Способы приобрет" sheetId="9" state="hidden" r:id="rId9"/>
    <sheet name="10. Предложение " sheetId="10" state="hidden" r:id="rId10"/>
  </sheets>
  <definedNames>
    <definedName name="_xlnm.Print_Area" localSheetId="1">'2. О ценах (тарифах)'!$A$1:$C$64</definedName>
    <definedName name="_xlnm.Print_Area" localSheetId="2">'3. ФХД'!$A$1:$D$57</definedName>
    <definedName name="_xlnm.Print_Area" localSheetId="3">'4. Осн. потреб хар-ки'!$A$1:$D$16</definedName>
    <definedName name="_xlnm.Print_Area" localSheetId="4">'5. Инвест.программы'!$A$1:$D$45</definedName>
  </definedNames>
  <calcPr calcId="114210"/>
</workbook>
</file>

<file path=xl/calcChain.xml><?xml version="1.0" encoding="utf-8"?>
<calcChain xmlns="http://schemas.openxmlformats.org/spreadsheetml/2006/main">
  <c r="C52" i="11"/>
  <c r="C51"/>
  <c r="C31"/>
  <c r="C13"/>
</calcChain>
</file>

<file path=xl/sharedStrings.xml><?xml version="1.0" encoding="utf-8"?>
<sst xmlns="http://schemas.openxmlformats.org/spreadsheetml/2006/main" count="308" uniqueCount="167">
  <si>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</si>
  <si>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</si>
  <si>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</si>
  <si>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</si>
  <si>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</si>
  <si>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</si>
  <si>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</si>
  <si>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</si>
  <si>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</si>
  <si>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</si>
  <si>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</si>
  <si>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</si>
  <si>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</si>
  <si>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</si>
  <si>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</si>
  <si>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</si>
  <si>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</si>
  <si>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</si>
  <si>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</si>
  <si>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</si>
  <si>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</si>
  <si>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</si>
  <si>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</si>
  <si>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</si>
  <si>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</si>
  <si>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</si>
  <si>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</si>
  <si>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indexed="8"/>
        <rFont val="Times New Roman"/>
        <family val="1"/>
        <charset val="204"/>
      </rPr>
      <t>-</t>
    </r>
    <r>
      <rPr>
        <sz val="18"/>
        <color indexed="8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</si>
  <si>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</si>
  <si>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</si>
  <si>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</si>
  <si>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</si>
  <si>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</si>
  <si>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</si>
  <si>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</si>
  <si>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</si>
  <si>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</si>
  <si>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</si>
  <si>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</si>
  <si>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</si>
  <si>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</si>
  <si>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</si>
  <si>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</si>
  <si>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</si>
  <si>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</si>
  <si>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</si>
  <si>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</si>
  <si>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</si>
  <si>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</si>
  <si>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</si>
  <si>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</si>
  <si>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</si>
  <si>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</si>
  <si>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</si>
  <si>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</si>
  <si>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</si>
  <si>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</si>
  <si>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</si>
  <si>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</si>
  <si>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</si>
  <si>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</si>
  <si>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</si>
  <si>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</si>
  <si>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</si>
  <si>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</si>
  <si>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</si>
  <si>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</si>
  <si>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</si>
  <si>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</si>
  <si>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</si>
  <si>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</si>
  <si>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</si>
  <si>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</si>
  <si>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 Информация, указанная в пункте 6 настоящей формы, </t>
    </r>
    <r>
      <rPr>
        <b/>
        <i/>
        <sz val="14"/>
        <color indexed="8"/>
        <rFont val="Times New Roman"/>
        <family val="1"/>
        <charset val="204"/>
      </rPr>
      <t>раскрывается</t>
    </r>
    <r>
      <rPr>
        <i/>
        <sz val="14"/>
        <color indexed="8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ежеквартально</t>
    </r>
    <r>
      <rPr>
        <i/>
        <sz val="14"/>
        <color indexed="8"/>
        <rFont val="Times New Roman"/>
        <family val="1"/>
        <charset val="204"/>
      </rPr>
      <t>, в</t>
    </r>
    <r>
      <rPr>
        <b/>
        <i/>
        <sz val="14"/>
        <color indexed="8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indexed="8"/>
        <rFont val="Times New Roman"/>
        <family val="1"/>
        <charset val="204"/>
      </rPr>
      <t>, за который раскрывается информация.</t>
    </r>
  </si>
  <si>
    <r>
      <t xml:space="preserve">*Информация, указанная в пунктах 9 и 10 настоящей формы, </t>
    </r>
    <r>
      <rPr>
        <b/>
        <i/>
        <sz val="14"/>
        <color indexed="8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indexed="8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</si>
  <si>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</si>
  <si>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</si>
  <si>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</si>
  <si>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</si>
  <si>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</si>
  <si>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</si>
  <si>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</si>
  <si>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</si>
  <si>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</si>
  <si>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</si>
  <si>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</si>
  <si>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</si>
  <si>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</si>
  <si>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</si>
  <si>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</si>
  <si>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</si>
  <si>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</si>
  <si>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</si>
  <si>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</si>
  <si>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</si>
  <si>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</si>
  <si>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Общество с ограниченной ответственностью "Интэко"</t>
  </si>
  <si>
    <t>1124177002454, 13.11.2012 г.                                            Межрайонная ИФНС № 3 по Камчатскому краю</t>
  </si>
  <si>
    <t>Бобряшов Сергей Германович</t>
  </si>
  <si>
    <t>684414, ул. Лазо, д. 16 "Б" кв. 11 п.Усть-Камчатск, Камчатский край</t>
  </si>
  <si>
    <t>8 (41534) 2-55-65</t>
  </si>
  <si>
    <t>нет</t>
  </si>
  <si>
    <t>noks.555@mail.ru</t>
  </si>
  <si>
    <t>Круглосуточно</t>
  </si>
  <si>
    <t>ОКВЭД 35.30.14 Производство и передача пара и горячей воды (тепловая энергия) котельнми</t>
  </si>
  <si>
    <t>Протяженность магистральных сетей ( в однотрубном исчислении) (километров)</t>
  </si>
  <si>
    <t>Генеральный директор</t>
  </si>
  <si>
    <t>Бобряшов С.Г.</t>
  </si>
  <si>
    <t>______________________________</t>
  </si>
  <si>
    <t>Камчатский край, п.Усть-Камчатск, ул. Лазо, д. 16 "Б" кв. 11</t>
  </si>
  <si>
    <t>www.kamchat.gov.ru</t>
  </si>
  <si>
    <t>01.01.2017 - 30.06.2017</t>
  </si>
  <si>
    <t>компонент на тепловую энергию</t>
  </si>
  <si>
    <t>01.07.2017 - 31.12.2017</t>
  </si>
  <si>
    <t>компонент на холодную воду</t>
  </si>
  <si>
    <t>Постановление № 479 от 07.08.2017 г.</t>
  </si>
  <si>
    <t>2. Населению и исполнителям коммунальных услуг для населения (тарифы указываются с учетом НДС)</t>
  </si>
  <si>
    <t>а) Вид деятельности организации (производство, передача и сбыт тепловой энергии)</t>
  </si>
  <si>
    <t>Производство, передача и сбыт тепловой энергии</t>
  </si>
  <si>
    <t>б) Выручка (тыс. рублей)</t>
  </si>
  <si>
    <t>расходы на покупаемую тепловую энергию (мощность), теплоноситель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</si>
  <si>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</si>
  <si>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</si>
  <si>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</si>
  <si>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</si>
  <si>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</si>
  <si>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</si>
  <si>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</si>
  <si>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</si>
  <si>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>общепроизводственные расходы, в том числе отнесенные к ним расходы на текущий и капитальный ремонт, в том числе: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</si>
  <si>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</si>
  <si>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</si>
  <si>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</si>
  <si>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</si>
  <si>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</si>
  <si>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</si>
  <si>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</si>
  <si>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</si>
  <si>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</si>
  <si>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</si>
  <si>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</si>
  <si>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</si>
  <si>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</si>
  <si>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</si>
  <si>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</si>
  <si>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 xml:space="preserve">      по договорам (тыс.Гкал)</t>
  </si>
  <si>
    <t>по приборам учета (тыс. Гкал)</t>
  </si>
  <si>
    <t>по нормативам потребления  (тыс. 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</si>
  <si>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</si>
  <si>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</si>
  <si>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</si>
  <si>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</si>
  <si>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</si>
  <si>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</si>
  <si>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</si>
  <si>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генеральный директор</t>
  </si>
  <si>
    <t>___________________________________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</si>
  <si>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</si>
  <si>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</t>
    </r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</si>
  <si>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</t>
    </r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</si>
  <si>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</si>
  <si>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</si>
  <si>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</si>
  <si>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______________________</t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</si>
  <si>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</t>
    </r>
  </si>
  <si>
    <t>23.04.2018 г.</t>
  </si>
  <si>
    <t>п) Среднесписочная численность цехового персонала (человек)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</si>
</sst>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7" fillId="2" borderId="1" xfId="0" applyFont="1" applyFill="1" applyBorder="1"/>
    <xf numFmtId="0" fontId="2" fillId="0" borderId="2" xfId="0" applyFont="1" applyFill="1" applyBorder="1" applyAlignment="1">
      <alignment vertical="center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2" borderId="3" xfId="0" applyFont="1" applyFill="1" applyBorder="1"/>
    <xf numFmtId="0" fontId="0" fillId="2" borderId="4" xfId="0" applyFont="1" applyFill="1" applyBorder="1"/>
    <xf numFmtId="0" fontId="7" fillId="2" borderId="5" xfId="0" applyFont="1" applyFill="1" applyBorder="1"/>
    <xf numFmtId="0" fontId="0" fillId="2" borderId="6" xfId="0" applyFont="1" applyFill="1" applyBorder="1"/>
    <xf numFmtId="0" fontId="7" fillId="2" borderId="7" xfId="0" applyFont="1" applyFill="1" applyBorder="1"/>
    <xf numFmtId="0" fontId="0" fillId="2" borderId="8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9" xfId="0" applyFill="1" applyBorder="1"/>
    <xf numFmtId="0" fontId="11" fillId="0" borderId="0" xfId="0" applyFont="1" applyAlignment="1">
      <alignment horizontal="justify" vertical="center"/>
    </xf>
    <xf numFmtId="0" fontId="4" fillId="0" borderId="10" xfId="0" applyFont="1" applyFill="1" applyBorder="1" applyAlignment="1">
      <alignment vertical="center"/>
    </xf>
    <xf numFmtId="0" fontId="19" fillId="0" borderId="11" xfId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/>
    <xf numFmtId="0" fontId="14" fillId="3" borderId="1" xfId="0" applyFont="1" applyFill="1" applyBorder="1"/>
    <xf numFmtId="0" fontId="5" fillId="3" borderId="1" xfId="0" applyFont="1" applyFill="1" applyBorder="1" applyAlignment="1">
      <alignment horizontal="justify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17" fillId="3" borderId="1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vertical="top"/>
    </xf>
    <xf numFmtId="0" fontId="2" fillId="0" borderId="16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vertical="top"/>
    </xf>
    <xf numFmtId="0" fontId="2" fillId="0" borderId="18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top" wrapText="1"/>
    </xf>
    <xf numFmtId="0" fontId="19" fillId="0" borderId="20" xfId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right" vertical="center"/>
    </xf>
    <xf numFmtId="0" fontId="8" fillId="0" borderId="22" xfId="1" applyFont="1" applyFill="1" applyBorder="1" applyAlignment="1">
      <alignment horizontal="center" vertical="center"/>
    </xf>
    <xf numFmtId="4" fontId="8" fillId="0" borderId="22" xfId="1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right" vertical="center" wrapText="1"/>
    </xf>
    <xf numFmtId="0" fontId="8" fillId="0" borderId="24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0" fillId="0" borderId="26" xfId="0" applyFill="1" applyBorder="1"/>
    <xf numFmtId="0" fontId="0" fillId="0" borderId="27" xfId="0" applyFill="1" applyBorder="1"/>
    <xf numFmtId="0" fontId="0" fillId="0" borderId="2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0" fillId="0" borderId="0" xfId="0" applyBorder="1"/>
    <xf numFmtId="0" fontId="2" fillId="0" borderId="29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center"/>
    </xf>
    <xf numFmtId="0" fontId="0" fillId="0" borderId="30" xfId="0" applyFill="1" applyBorder="1" applyAlignment="1">
      <alignment vertical="top" wrapText="1"/>
    </xf>
    <xf numFmtId="0" fontId="0" fillId="0" borderId="29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center"/>
    </xf>
    <xf numFmtId="0" fontId="0" fillId="0" borderId="33" xfId="0" applyFill="1" applyBorder="1" applyAlignment="1">
      <alignment horizontal="left" vertical="top" wrapText="1" indent="2"/>
    </xf>
    <xf numFmtId="0" fontId="0" fillId="0" borderId="15" xfId="0" applyFill="1" applyBorder="1" applyAlignment="1">
      <alignment horizontal="center" vertical="center"/>
    </xf>
    <xf numFmtId="0" fontId="0" fillId="0" borderId="33" xfId="0" applyFill="1" applyBorder="1" applyAlignment="1">
      <alignment horizontal="left" vertical="top" wrapText="1" indent="6"/>
    </xf>
    <xf numFmtId="0" fontId="0" fillId="0" borderId="33" xfId="0" applyFill="1" applyBorder="1" applyAlignment="1">
      <alignment horizontal="left" vertical="top" wrapText="1" indent="7"/>
    </xf>
    <xf numFmtId="0" fontId="0" fillId="0" borderId="34" xfId="0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vertical="top" wrapTex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19" fillId="0" borderId="19" xfId="1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vertical="top" wrapText="1"/>
    </xf>
    <xf numFmtId="0" fontId="0" fillId="0" borderId="41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2" fillId="0" borderId="7" xfId="0" applyFont="1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/>
    <xf numFmtId="0" fontId="2" fillId="0" borderId="5" xfId="0" applyFont="1" applyFill="1" applyBorder="1" applyAlignment="1">
      <alignment horizontal="right" wrapText="1"/>
    </xf>
    <xf numFmtId="0" fontId="0" fillId="0" borderId="5" xfId="0" applyFill="1" applyBorder="1" applyAlignment="1">
      <alignment horizontal="right" wrapText="1"/>
    </xf>
    <xf numFmtId="0" fontId="0" fillId="0" borderId="5" xfId="0" applyFill="1" applyBorder="1" applyAlignment="1">
      <alignment horizontal="right"/>
    </xf>
    <xf numFmtId="0" fontId="0" fillId="0" borderId="5" xfId="0" applyFill="1" applyBorder="1" applyAlignment="1">
      <alignment horizontal="center"/>
    </xf>
    <xf numFmtId="0" fontId="2" fillId="0" borderId="7" xfId="0" applyFont="1" applyFill="1" applyBorder="1" applyAlignment="1">
      <alignment horizontal="left" wrapText="1"/>
    </xf>
    <xf numFmtId="0" fontId="0" fillId="0" borderId="8" xfId="0" applyFill="1" applyBorder="1"/>
    <xf numFmtId="0" fontId="2" fillId="0" borderId="26" xfId="0" applyFont="1" applyFill="1" applyBorder="1" applyAlignment="1">
      <alignment wrapText="1"/>
    </xf>
    <xf numFmtId="0" fontId="0" fillId="0" borderId="22" xfId="0" applyFill="1" applyBorder="1" applyAlignment="1">
      <alignment horizontal="center" vertical="center"/>
    </xf>
    <xf numFmtId="0" fontId="2" fillId="0" borderId="7" xfId="0" applyFont="1" applyFill="1" applyBorder="1" applyAlignment="1">
      <alignment vertical="top"/>
    </xf>
    <xf numFmtId="0" fontId="2" fillId="0" borderId="8" xfId="0" applyFont="1" applyFill="1" applyBorder="1" applyAlignment="1">
      <alignment horizontal="center" vertical="top" wrapText="1"/>
    </xf>
    <xf numFmtId="4" fontId="0" fillId="0" borderId="39" xfId="0" applyNumberFormat="1" applyFill="1" applyBorder="1" applyAlignment="1">
      <alignment horizontal="center" vertical="center"/>
    </xf>
    <xf numFmtId="4" fontId="0" fillId="0" borderId="43" xfId="0" applyNumberFormat="1" applyFill="1" applyBorder="1" applyAlignment="1">
      <alignment horizontal="center" vertical="center"/>
    </xf>
    <xf numFmtId="164" fontId="0" fillId="0" borderId="39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4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4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amchat.gov.ru/" TargetMode="External"/><Relationship Id="rId2" Type="http://schemas.openxmlformats.org/officeDocument/2006/relationships/hyperlink" Target="http://www.kamchat.gov.ru/" TargetMode="External"/><Relationship Id="rId1" Type="http://schemas.openxmlformats.org/officeDocument/2006/relationships/hyperlink" Target="http://www.kamchat.gov.ru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kamchat.gov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5"/>
  <sheetViews>
    <sheetView tabSelected="1" view="pageBreakPreview" zoomScale="60" zoomScaleNormal="60" workbookViewId="0">
      <selection activeCell="C28" sqref="C28"/>
    </sheetView>
  </sheetViews>
  <sheetFormatPr defaultRowHeight="15"/>
  <cols>
    <col min="2" max="2" width="33.7109375" customWidth="1"/>
    <col min="3" max="3" width="50.140625" customWidth="1"/>
  </cols>
  <sheetData>
    <row r="1" spans="2:3" ht="72" customHeight="1">
      <c r="C1" s="1" t="s">
        <v>95</v>
      </c>
    </row>
    <row r="2" spans="2:3" ht="22.5">
      <c r="B2" s="110" t="s">
        <v>19</v>
      </c>
      <c r="C2" s="110"/>
    </row>
    <row r="3" spans="2:3" ht="15.75" thickBot="1"/>
    <row r="4" spans="2:3" ht="32.25" thickBot="1">
      <c r="B4" s="32" t="s">
        <v>0</v>
      </c>
      <c r="C4" s="31" t="s">
        <v>96</v>
      </c>
    </row>
    <row r="5" spans="2:3" ht="63.75" thickBot="1">
      <c r="B5" s="34" t="s">
        <v>1</v>
      </c>
      <c r="C5" s="35" t="s">
        <v>97</v>
      </c>
    </row>
    <row r="6" spans="2:3" ht="48" thickBot="1">
      <c r="B6" s="32" t="s">
        <v>2</v>
      </c>
      <c r="C6" s="33" t="s">
        <v>98</v>
      </c>
    </row>
    <row r="7" spans="2:3" ht="32.25" thickBot="1">
      <c r="B7" s="32" t="s">
        <v>3</v>
      </c>
      <c r="C7" s="31" t="s">
        <v>99</v>
      </c>
    </row>
    <row r="8" spans="2:3" ht="32.25" thickBot="1">
      <c r="B8" s="32" t="s">
        <v>4</v>
      </c>
      <c r="C8" s="31" t="s">
        <v>99</v>
      </c>
    </row>
    <row r="9" spans="2:3" ht="16.5" thickBot="1">
      <c r="B9" s="34" t="s">
        <v>5</v>
      </c>
      <c r="C9" s="18" t="s">
        <v>100</v>
      </c>
    </row>
    <row r="10" spans="2:3" ht="16.5" thickBot="1">
      <c r="B10" s="32" t="s">
        <v>6</v>
      </c>
      <c r="C10" s="33" t="s">
        <v>101</v>
      </c>
    </row>
    <row r="11" spans="2:3" ht="16.5" thickBot="1">
      <c r="B11" s="32" t="s">
        <v>7</v>
      </c>
      <c r="C11" s="19" t="s">
        <v>102</v>
      </c>
    </row>
    <row r="12" spans="2:3" ht="79.5" thickBot="1">
      <c r="B12" s="32" t="s">
        <v>8</v>
      </c>
      <c r="C12" s="33" t="s">
        <v>103</v>
      </c>
    </row>
    <row r="13" spans="2:3" ht="32.25" thickBot="1">
      <c r="B13" s="32" t="s">
        <v>9</v>
      </c>
      <c r="C13" s="31" t="s">
        <v>104</v>
      </c>
    </row>
    <row r="14" spans="2:3" ht="48" thickBot="1">
      <c r="B14" s="32" t="s">
        <v>105</v>
      </c>
      <c r="C14" s="20">
        <v>4.8000000000000001E-2</v>
      </c>
    </row>
    <row r="15" spans="2:3" ht="32.25" thickBot="1">
      <c r="B15" s="34" t="s">
        <v>10</v>
      </c>
      <c r="C15" s="18" t="s">
        <v>101</v>
      </c>
    </row>
    <row r="16" spans="2:3">
      <c r="B16" s="1"/>
    </row>
    <row r="17" spans="2:3">
      <c r="B17" s="1"/>
    </row>
    <row r="18" spans="2:3">
      <c r="B18" s="1" t="s">
        <v>106</v>
      </c>
    </row>
    <row r="19" spans="2:3">
      <c r="B19" s="1" t="s">
        <v>107</v>
      </c>
      <c r="C19" s="28" t="s">
        <v>108</v>
      </c>
    </row>
    <row r="20" spans="2:3">
      <c r="B20" s="1" t="s">
        <v>26</v>
      </c>
    </row>
    <row r="21" spans="2:3">
      <c r="B21" s="88" t="s">
        <v>165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</sheetData>
  <mergeCells count="1">
    <mergeCell ref="B2:C2"/>
  </mergeCells>
  <phoneticPr fontId="18" type="noConversion"/>
  <hyperlinks>
    <hyperlink ref="C11" r:id="rId1"/>
  </hyperlinks>
  <pageMargins left="0.7" right="0.7" top="0.75" bottom="0.75" header="0.3" footer="0.3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C67"/>
  <sheetViews>
    <sheetView view="pageBreakPreview" topLeftCell="A10" zoomScale="75" zoomScaleNormal="64" workbookViewId="0">
      <selection activeCell="B65" sqref="B65"/>
    </sheetView>
  </sheetViews>
  <sheetFormatPr defaultRowHeight="15"/>
  <cols>
    <col min="2" max="2" width="61.42578125" bestFit="1" customWidth="1"/>
    <col min="3" max="3" width="63.28515625" customWidth="1"/>
    <col min="4" max="4" width="70.85546875" customWidth="1"/>
  </cols>
  <sheetData>
    <row r="1" spans="2:3" ht="22.5">
      <c r="B1" s="110" t="s">
        <v>59</v>
      </c>
      <c r="C1" s="110"/>
    </row>
    <row r="3" spans="2:3" ht="18.75">
      <c r="B3" s="113" t="s">
        <v>80</v>
      </c>
      <c r="C3" s="113"/>
    </row>
    <row r="4" spans="2:3" ht="15.75" thickBot="1"/>
    <row r="5" spans="2:3">
      <c r="B5" s="4" t="s">
        <v>11</v>
      </c>
      <c r="C5" s="36" t="s">
        <v>96</v>
      </c>
    </row>
    <row r="6" spans="2:3">
      <c r="B6" s="37" t="s">
        <v>12</v>
      </c>
      <c r="C6" s="38">
        <v>4109005420</v>
      </c>
    </row>
    <row r="7" spans="2:3">
      <c r="B7" s="37" t="s">
        <v>13</v>
      </c>
      <c r="C7" s="38">
        <v>410901001</v>
      </c>
    </row>
    <row r="8" spans="2:3" ht="15.75" thickBot="1">
      <c r="B8" s="39" t="s">
        <v>14</v>
      </c>
      <c r="C8" s="40" t="s">
        <v>109</v>
      </c>
    </row>
    <row r="9" spans="2:3">
      <c r="B9" s="41" t="s">
        <v>15</v>
      </c>
      <c r="C9" s="42" t="s">
        <v>16</v>
      </c>
    </row>
    <row r="10" spans="2:3" ht="30">
      <c r="B10" s="43" t="s">
        <v>18</v>
      </c>
      <c r="C10" s="44" t="s">
        <v>115</v>
      </c>
    </row>
    <row r="11" spans="2:3" ht="15.75" thickBot="1">
      <c r="B11" s="45" t="s">
        <v>17</v>
      </c>
      <c r="C11" s="46" t="s">
        <v>110</v>
      </c>
    </row>
    <row r="12" spans="2:3">
      <c r="B12" s="55"/>
      <c r="C12" s="48" t="s">
        <v>111</v>
      </c>
    </row>
    <row r="13" spans="2:3" ht="14.45" customHeight="1">
      <c r="B13" s="114" t="s">
        <v>90</v>
      </c>
      <c r="C13" s="115"/>
    </row>
    <row r="14" spans="2:3">
      <c r="B14" s="49" t="s">
        <v>112</v>
      </c>
      <c r="C14" s="51">
        <v>13391.88</v>
      </c>
    </row>
    <row r="15" spans="2:3">
      <c r="B15" s="49" t="s">
        <v>114</v>
      </c>
      <c r="C15" s="51">
        <v>49.94</v>
      </c>
    </row>
    <row r="16" spans="2:3">
      <c r="B16" s="52" t="s">
        <v>89</v>
      </c>
      <c r="C16" s="50">
        <v>878.89</v>
      </c>
    </row>
    <row r="17" spans="2:3" ht="14.45" customHeight="1">
      <c r="B17" s="114" t="s">
        <v>116</v>
      </c>
      <c r="C17" s="115"/>
    </row>
    <row r="18" spans="2:3">
      <c r="B18" s="49" t="s">
        <v>112</v>
      </c>
      <c r="C18" s="51">
        <v>4000</v>
      </c>
    </row>
    <row r="19" spans="2:3">
      <c r="B19" s="49" t="s">
        <v>114</v>
      </c>
      <c r="C19" s="51">
        <v>49.94</v>
      </c>
    </row>
    <row r="20" spans="2:3">
      <c r="B20" s="52" t="s">
        <v>89</v>
      </c>
      <c r="C20" s="50">
        <v>297.54000000000002</v>
      </c>
    </row>
    <row r="21" spans="2:3">
      <c r="B21" s="47"/>
      <c r="C21" s="50" t="s">
        <v>113</v>
      </c>
    </row>
    <row r="22" spans="2:3" ht="14.45" customHeight="1">
      <c r="B22" s="114" t="s">
        <v>90</v>
      </c>
      <c r="C22" s="115"/>
    </row>
    <row r="23" spans="2:3">
      <c r="B23" s="49" t="s">
        <v>112</v>
      </c>
      <c r="C23" s="51">
        <v>13927.82</v>
      </c>
    </row>
    <row r="24" spans="2:3">
      <c r="B24" s="49" t="s">
        <v>114</v>
      </c>
      <c r="C24" s="51">
        <v>49.21</v>
      </c>
    </row>
    <row r="25" spans="2:3">
      <c r="B25" s="52" t="s">
        <v>89</v>
      </c>
      <c r="C25" s="50">
        <v>911.34</v>
      </c>
    </row>
    <row r="26" spans="2:3">
      <c r="B26" s="114" t="s">
        <v>116</v>
      </c>
      <c r="C26" s="115"/>
    </row>
    <row r="27" spans="2:3">
      <c r="B27" s="49" t="s">
        <v>112</v>
      </c>
      <c r="C27" s="50">
        <v>49.21</v>
      </c>
    </row>
    <row r="28" spans="2:3">
      <c r="B28" s="49" t="s">
        <v>114</v>
      </c>
      <c r="C28" s="51">
        <v>4270</v>
      </c>
    </row>
    <row r="29" spans="2:3" ht="15.75" thickBot="1">
      <c r="B29" s="53" t="s">
        <v>89</v>
      </c>
      <c r="C29" s="54">
        <v>313.52</v>
      </c>
    </row>
    <row r="31" spans="2:3" ht="18.75">
      <c r="B31" s="116" t="s">
        <v>91</v>
      </c>
      <c r="C31" s="116"/>
    </row>
    <row r="32" spans="2:3" ht="15.75" thickBot="1"/>
    <row r="33" spans="2:3">
      <c r="B33" s="4" t="s">
        <v>11</v>
      </c>
      <c r="C33" s="36" t="s">
        <v>96</v>
      </c>
    </row>
    <row r="34" spans="2:3">
      <c r="B34" s="37" t="s">
        <v>12</v>
      </c>
      <c r="C34" s="38">
        <v>4109005420</v>
      </c>
    </row>
    <row r="35" spans="2:3">
      <c r="B35" s="37" t="s">
        <v>13</v>
      </c>
      <c r="C35" s="38">
        <v>410901001</v>
      </c>
    </row>
    <row r="36" spans="2:3" ht="15.75" thickBot="1">
      <c r="B36" s="39" t="s">
        <v>14</v>
      </c>
      <c r="C36" s="40" t="s">
        <v>109</v>
      </c>
    </row>
    <row r="37" spans="2:3">
      <c r="B37" s="41" t="s">
        <v>15</v>
      </c>
      <c r="C37" s="42" t="s">
        <v>16</v>
      </c>
    </row>
    <row r="38" spans="2:3" ht="30">
      <c r="B38" s="43" t="s">
        <v>18</v>
      </c>
      <c r="C38" s="44" t="s">
        <v>115</v>
      </c>
    </row>
    <row r="39" spans="2:3" ht="15.75" thickBot="1">
      <c r="B39" s="45" t="s">
        <v>17</v>
      </c>
      <c r="C39" s="46" t="s">
        <v>110</v>
      </c>
    </row>
    <row r="40" spans="2:3">
      <c r="B40" s="56" t="s">
        <v>92</v>
      </c>
      <c r="C40" s="50" t="s">
        <v>93</v>
      </c>
    </row>
    <row r="41" spans="2:3">
      <c r="B41" s="57"/>
      <c r="C41" s="59" t="s">
        <v>101</v>
      </c>
    </row>
    <row r="42" spans="2:3" ht="15.75" thickBot="1">
      <c r="B42" s="58"/>
      <c r="C42" s="60" t="s">
        <v>101</v>
      </c>
    </row>
    <row r="44" spans="2:3" ht="18.75">
      <c r="B44" s="111" t="s">
        <v>94</v>
      </c>
      <c r="C44" s="111"/>
    </row>
    <row r="45" spans="2:3" ht="15.75" thickBot="1"/>
    <row r="46" spans="2:3">
      <c r="B46" s="4" t="s">
        <v>11</v>
      </c>
      <c r="C46" s="36" t="s">
        <v>96</v>
      </c>
    </row>
    <row r="47" spans="2:3">
      <c r="B47" s="37" t="s">
        <v>12</v>
      </c>
      <c r="C47" s="38">
        <v>4109005420</v>
      </c>
    </row>
    <row r="48" spans="2:3">
      <c r="B48" s="37" t="s">
        <v>13</v>
      </c>
      <c r="C48" s="38">
        <v>410901001</v>
      </c>
    </row>
    <row r="49" spans="2:3" ht="15.75" thickBot="1">
      <c r="B49" s="39" t="s">
        <v>14</v>
      </c>
      <c r="C49" s="40" t="s">
        <v>109</v>
      </c>
    </row>
    <row r="50" spans="2:3">
      <c r="B50" s="41" t="s">
        <v>15</v>
      </c>
      <c r="C50" s="42" t="s">
        <v>16</v>
      </c>
    </row>
    <row r="51" spans="2:3" ht="30">
      <c r="B51" s="43" t="s">
        <v>18</v>
      </c>
      <c r="C51" s="44" t="s">
        <v>115</v>
      </c>
    </row>
    <row r="52" spans="2:3" ht="15.75" thickBot="1">
      <c r="B52" s="45" t="s">
        <v>17</v>
      </c>
      <c r="C52" s="46" t="s">
        <v>110</v>
      </c>
    </row>
    <row r="53" spans="2:3">
      <c r="B53" s="56" t="s">
        <v>92</v>
      </c>
      <c r="C53" s="50" t="s">
        <v>93</v>
      </c>
    </row>
    <row r="54" spans="2:3">
      <c r="B54" s="57"/>
      <c r="C54" s="59" t="s">
        <v>101</v>
      </c>
    </row>
    <row r="55" spans="2:3" ht="15.75" thickBot="1">
      <c r="B55" s="58"/>
      <c r="C55" s="60" t="s">
        <v>101</v>
      </c>
    </row>
    <row r="59" spans="2:3" hidden="1"/>
    <row r="60" spans="2:3" hidden="1"/>
    <row r="61" spans="2:3">
      <c r="B61" s="1" t="s">
        <v>106</v>
      </c>
    </row>
    <row r="62" spans="2:3">
      <c r="B62" s="1" t="s">
        <v>107</v>
      </c>
      <c r="C62" s="28" t="s">
        <v>108</v>
      </c>
    </row>
    <row r="63" spans="2:3">
      <c r="B63" s="1" t="s">
        <v>26</v>
      </c>
    </row>
    <row r="64" spans="2:3">
      <c r="B64" s="88" t="s">
        <v>165</v>
      </c>
    </row>
    <row r="67" spans="2:3" ht="18.75">
      <c r="B67" s="112" t="s">
        <v>60</v>
      </c>
      <c r="C67" s="112"/>
    </row>
  </sheetData>
  <mergeCells count="9">
    <mergeCell ref="B44:C44"/>
    <mergeCell ref="B67:C67"/>
    <mergeCell ref="B1:C1"/>
    <mergeCell ref="B3:C3"/>
    <mergeCell ref="B13:C13"/>
    <mergeCell ref="B17:C17"/>
    <mergeCell ref="B26:C26"/>
    <mergeCell ref="B22:C22"/>
    <mergeCell ref="B31:C31"/>
  </mergeCells>
  <phoneticPr fontId="18" type="noConversion"/>
  <hyperlinks>
    <hyperlink ref="C11" r:id="rId1"/>
    <hyperlink ref="C39" r:id="rId2"/>
    <hyperlink ref="C52" r:id="rId3"/>
  </hyperlinks>
  <pageMargins left="0.7" right="0.7" top="0.75" bottom="0.75" header="0.3" footer="0.3"/>
  <pageSetup paperSize="9" scale="65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B1:D61"/>
  <sheetViews>
    <sheetView view="pageBreakPreview" zoomScale="75" zoomScaleNormal="75" zoomScaleSheetLayoutView="75" workbookViewId="0">
      <selection activeCell="C50" sqref="C50"/>
    </sheetView>
  </sheetViews>
  <sheetFormatPr defaultRowHeight="15"/>
  <cols>
    <col min="2" max="2" width="46.7109375" customWidth="1"/>
    <col min="3" max="3" width="53.42578125" customWidth="1"/>
    <col min="4" max="4" width="13.85546875" customWidth="1"/>
  </cols>
  <sheetData>
    <row r="1" spans="2:4" ht="51.75" customHeight="1">
      <c r="B1" s="118" t="s">
        <v>27</v>
      </c>
      <c r="C1" s="118"/>
    </row>
    <row r="2" spans="2:4" ht="15.75" thickBot="1"/>
    <row r="3" spans="2:4">
      <c r="B3" s="61" t="s">
        <v>11</v>
      </c>
      <c r="C3" s="62" t="s">
        <v>96</v>
      </c>
    </row>
    <row r="4" spans="2:4">
      <c r="B4" s="63" t="s">
        <v>12</v>
      </c>
      <c r="C4" s="64">
        <v>4109005420</v>
      </c>
    </row>
    <row r="5" spans="2:4">
      <c r="B5" s="63" t="s">
        <v>13</v>
      </c>
      <c r="C5" s="64">
        <v>410901001</v>
      </c>
    </row>
    <row r="6" spans="2:4">
      <c r="B6" s="63" t="s">
        <v>14</v>
      </c>
      <c r="C6" s="64" t="s">
        <v>109</v>
      </c>
    </row>
    <row r="7" spans="2:4" ht="15.75" thickBot="1">
      <c r="B7" s="65" t="s">
        <v>21</v>
      </c>
      <c r="C7" s="66">
        <v>2017</v>
      </c>
    </row>
    <row r="8" spans="2:4">
      <c r="B8" s="67"/>
      <c r="C8" s="67"/>
    </row>
    <row r="9" spans="2:4" ht="15.75" thickBot="1"/>
    <row r="10" spans="2:4" ht="16.5" thickTop="1" thickBot="1">
      <c r="B10" s="68" t="s">
        <v>22</v>
      </c>
      <c r="C10" s="69" t="s">
        <v>23</v>
      </c>
      <c r="D10" s="5"/>
    </row>
    <row r="11" spans="2:4" ht="35.25" customHeight="1" thickTop="1" thickBot="1">
      <c r="B11" s="70" t="s">
        <v>117</v>
      </c>
      <c r="C11" s="71" t="s">
        <v>118</v>
      </c>
      <c r="D11" s="5"/>
    </row>
    <row r="12" spans="2:4" ht="16.5" thickTop="1" thickBot="1">
      <c r="B12" s="70" t="s">
        <v>119</v>
      </c>
      <c r="C12" s="72">
        <v>787</v>
      </c>
      <c r="D12" s="5"/>
    </row>
    <row r="13" spans="2:4" ht="45.75" thickTop="1">
      <c r="B13" s="73" t="s">
        <v>24</v>
      </c>
      <c r="C13" s="74">
        <f>C15+C16+C19+C21+C23+C25+C27+C29+C30</f>
        <v>882</v>
      </c>
      <c r="D13" s="5"/>
    </row>
    <row r="14" spans="2:4" ht="30">
      <c r="B14" s="75" t="s">
        <v>120</v>
      </c>
      <c r="C14" s="76"/>
      <c r="D14" s="5"/>
    </row>
    <row r="15" spans="2:4">
      <c r="B15" s="75" t="s">
        <v>121</v>
      </c>
      <c r="C15" s="76">
        <v>328</v>
      </c>
      <c r="D15" s="5"/>
    </row>
    <row r="16" spans="2:4" ht="45">
      <c r="B16" s="75" t="s">
        <v>122</v>
      </c>
      <c r="C16" s="76">
        <v>12</v>
      </c>
      <c r="D16" s="5"/>
    </row>
    <row r="17" spans="2:4">
      <c r="B17" s="77" t="s">
        <v>123</v>
      </c>
      <c r="C17" s="76">
        <v>4.72</v>
      </c>
      <c r="D17" s="5"/>
    </row>
    <row r="18" spans="2:4">
      <c r="B18" s="77" t="s">
        <v>124</v>
      </c>
      <c r="C18" s="76">
        <v>2544</v>
      </c>
      <c r="D18" s="5"/>
    </row>
    <row r="19" spans="2:4" ht="30">
      <c r="B19" s="75" t="s">
        <v>125</v>
      </c>
      <c r="C19" s="76">
        <v>7</v>
      </c>
      <c r="D19" s="5"/>
    </row>
    <row r="20" spans="2:4" ht="30">
      <c r="B20" s="75" t="s">
        <v>126</v>
      </c>
      <c r="C20" s="76"/>
      <c r="D20" s="5"/>
    </row>
    <row r="21" spans="2:4" ht="45">
      <c r="B21" s="75" t="s">
        <v>25</v>
      </c>
      <c r="C21" s="76">
        <v>169</v>
      </c>
      <c r="D21" s="5"/>
    </row>
    <row r="22" spans="2:4" ht="45">
      <c r="B22" s="75" t="s">
        <v>28</v>
      </c>
      <c r="C22" s="76"/>
      <c r="D22" s="5"/>
    </row>
    <row r="23" spans="2:4" ht="30">
      <c r="B23" s="75" t="s">
        <v>127</v>
      </c>
      <c r="C23" s="76">
        <v>48</v>
      </c>
      <c r="D23" s="5"/>
    </row>
    <row r="24" spans="2:4" ht="45">
      <c r="B24" s="75" t="s">
        <v>128</v>
      </c>
      <c r="C24" s="76"/>
      <c r="D24" s="5"/>
    </row>
    <row r="25" spans="2:4" ht="45">
      <c r="B25" s="75" t="s">
        <v>129</v>
      </c>
      <c r="C25" s="76">
        <v>145</v>
      </c>
      <c r="D25" s="5"/>
    </row>
    <row r="26" spans="2:4" ht="30">
      <c r="B26" s="75" t="s">
        <v>130</v>
      </c>
      <c r="C26" s="76">
        <v>132</v>
      </c>
      <c r="D26" s="5"/>
    </row>
    <row r="27" spans="2:4" ht="45">
      <c r="B27" s="75" t="s">
        <v>131</v>
      </c>
      <c r="C27" s="76">
        <v>135</v>
      </c>
      <c r="D27" s="5"/>
    </row>
    <row r="28" spans="2:4" ht="30">
      <c r="B28" s="78" t="s">
        <v>132</v>
      </c>
      <c r="C28" s="76">
        <v>122</v>
      </c>
      <c r="D28" s="5"/>
    </row>
    <row r="29" spans="2:4" ht="30">
      <c r="B29" s="75" t="s">
        <v>133</v>
      </c>
      <c r="C29" s="76">
        <v>36</v>
      </c>
      <c r="D29" s="5"/>
    </row>
    <row r="30" spans="2:4" ht="60.75" thickBot="1">
      <c r="B30" s="79" t="s">
        <v>134</v>
      </c>
      <c r="C30" s="80">
        <v>2</v>
      </c>
      <c r="D30" s="5"/>
    </row>
    <row r="31" spans="2:4" ht="31.5" thickTop="1" thickBot="1">
      <c r="B31" s="81" t="s">
        <v>135</v>
      </c>
      <c r="C31" s="82">
        <f>C12-C13</f>
        <v>-95</v>
      </c>
      <c r="D31" s="5"/>
    </row>
    <row r="32" spans="2:4" ht="15.75" thickTop="1">
      <c r="B32" s="73" t="s">
        <v>136</v>
      </c>
      <c r="C32" s="83">
        <v>-106</v>
      </c>
      <c r="D32" s="5"/>
    </row>
    <row r="33" spans="2:4" ht="90.75" thickBot="1">
      <c r="B33" s="79" t="s">
        <v>137</v>
      </c>
      <c r="C33" s="80"/>
      <c r="D33" s="5"/>
    </row>
    <row r="34" spans="2:4" ht="30.75" thickTop="1">
      <c r="B34" s="73" t="s">
        <v>138</v>
      </c>
      <c r="C34" s="83"/>
      <c r="D34" s="5"/>
    </row>
    <row r="35" spans="2:4" ht="30.75" thickBot="1">
      <c r="B35" s="79" t="s">
        <v>139</v>
      </c>
      <c r="C35" s="80"/>
      <c r="D35" s="5"/>
    </row>
    <row r="36" spans="2:4" ht="46.5" thickTop="1" thickBot="1">
      <c r="B36" s="70" t="s">
        <v>157</v>
      </c>
      <c r="C36" s="84" t="s">
        <v>110</v>
      </c>
      <c r="D36" s="5"/>
    </row>
    <row r="37" spans="2:4" ht="16.5" thickTop="1" thickBot="1">
      <c r="B37" s="70" t="s">
        <v>140</v>
      </c>
      <c r="C37" s="85"/>
      <c r="D37" s="5"/>
    </row>
    <row r="38" spans="2:4" ht="16.5" thickTop="1" thickBot="1">
      <c r="B38" s="70" t="s">
        <v>141</v>
      </c>
      <c r="C38" s="85"/>
      <c r="D38" s="5"/>
    </row>
    <row r="39" spans="2:4" ht="31.5" thickTop="1" thickBot="1">
      <c r="B39" s="70" t="s">
        <v>142</v>
      </c>
      <c r="C39" s="109">
        <v>0.06</v>
      </c>
      <c r="D39" s="5"/>
    </row>
    <row r="40" spans="2:4" ht="31.5" thickTop="1" thickBot="1">
      <c r="B40" s="70" t="s">
        <v>143</v>
      </c>
      <c r="C40" s="85"/>
      <c r="D40" s="5"/>
    </row>
    <row r="41" spans="2:4" ht="30.75" thickTop="1">
      <c r="B41" s="73" t="s">
        <v>144</v>
      </c>
      <c r="C41" s="83">
        <v>5.7000000000000002E-2</v>
      </c>
      <c r="D41" s="5"/>
    </row>
    <row r="42" spans="2:4">
      <c r="B42" s="86" t="s">
        <v>145</v>
      </c>
      <c r="C42" s="87"/>
      <c r="D42" s="5"/>
    </row>
    <row r="43" spans="2:4">
      <c r="B43" s="75" t="s">
        <v>146</v>
      </c>
      <c r="C43" s="76"/>
      <c r="D43" s="5"/>
    </row>
    <row r="44" spans="2:4" ht="15.75" thickBot="1">
      <c r="B44" s="79" t="s">
        <v>147</v>
      </c>
      <c r="C44" s="80">
        <v>5.7000000000000002E-2</v>
      </c>
      <c r="D44" s="5"/>
    </row>
    <row r="45" spans="2:4" ht="46.5" customHeight="1" thickTop="1" thickBot="1">
      <c r="B45" s="70" t="s">
        <v>148</v>
      </c>
      <c r="C45" s="85"/>
      <c r="D45" s="5"/>
    </row>
    <row r="46" spans="2:4" ht="31.5" thickTop="1" thickBot="1">
      <c r="B46" s="70" t="s">
        <v>149</v>
      </c>
      <c r="C46" s="85">
        <v>3.0000000000000001E-3</v>
      </c>
      <c r="D46" s="5"/>
    </row>
    <row r="47" spans="2:4" ht="31.5" thickTop="1" thickBot="1">
      <c r="B47" s="70" t="s">
        <v>150</v>
      </c>
      <c r="C47" s="85">
        <v>4</v>
      </c>
      <c r="D47" s="5"/>
    </row>
    <row r="48" spans="2:4" ht="31.5" thickTop="1" thickBot="1">
      <c r="B48" s="70" t="s">
        <v>166</v>
      </c>
      <c r="C48" s="85">
        <v>2</v>
      </c>
      <c r="D48" s="5"/>
    </row>
    <row r="49" spans="2:4" ht="46.5" thickTop="1" thickBot="1">
      <c r="B49" s="70" t="s">
        <v>151</v>
      </c>
      <c r="C49" s="85">
        <v>2</v>
      </c>
      <c r="D49" s="5"/>
    </row>
    <row r="50" spans="2:4" ht="46.5" thickTop="1" thickBot="1">
      <c r="B50" s="70" t="s">
        <v>152</v>
      </c>
      <c r="C50" s="85"/>
      <c r="D50" s="5"/>
    </row>
    <row r="51" spans="2:4" ht="46.5" thickTop="1" thickBot="1">
      <c r="B51" s="70" t="s">
        <v>153</v>
      </c>
      <c r="C51" s="107">
        <f>C18/C41/1000</f>
        <v>44.631578947368418</v>
      </c>
      <c r="D51" s="5"/>
    </row>
    <row r="52" spans="2:4" ht="46.5" thickTop="1" thickBot="1">
      <c r="B52" s="70" t="s">
        <v>154</v>
      </c>
      <c r="C52" s="108">
        <f>924/C41/1000</f>
        <v>16.210526315789473</v>
      </c>
      <c r="D52" s="5"/>
    </row>
    <row r="53" spans="2:4" s="5" customFormat="1" ht="15.75" thickTop="1">
      <c r="B53" s="6"/>
      <c r="C53" s="7"/>
    </row>
    <row r="54" spans="2:4" s="5" customFormat="1">
      <c r="B54" s="88" t="s">
        <v>155</v>
      </c>
    </row>
    <row r="55" spans="2:4" s="5" customFormat="1">
      <c r="B55" s="88" t="s">
        <v>107</v>
      </c>
      <c r="C55" s="89" t="s">
        <v>156</v>
      </c>
    </row>
    <row r="56" spans="2:4" s="5" customFormat="1">
      <c r="B56" s="88" t="s">
        <v>26</v>
      </c>
    </row>
    <row r="57" spans="2:4" s="5" customFormat="1">
      <c r="B57" s="88" t="s">
        <v>165</v>
      </c>
    </row>
    <row r="59" spans="2:4" ht="78.75" customHeight="1">
      <c r="B59" s="119" t="s">
        <v>158</v>
      </c>
      <c r="C59" s="119"/>
      <c r="D59" s="119"/>
    </row>
    <row r="61" spans="2:4" ht="112.5" customHeight="1">
      <c r="B61" s="117" t="s">
        <v>159</v>
      </c>
      <c r="C61" s="117"/>
      <c r="D61" s="117"/>
    </row>
  </sheetData>
  <mergeCells count="3">
    <mergeCell ref="B61:D61"/>
    <mergeCell ref="B1:C1"/>
    <mergeCell ref="B59:D59"/>
  </mergeCells>
  <phoneticPr fontId="18" type="noConversion"/>
  <hyperlinks>
    <hyperlink ref="C36" r:id="rId1"/>
  </hyperlinks>
  <printOptions horizontalCentered="1"/>
  <pageMargins left="1.1811023622047245" right="0.70866141732283472" top="0.33" bottom="0.28000000000000003" header="0.31496062992125984" footer="0.31496062992125984"/>
  <pageSetup paperSize="9" scale="48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D20"/>
  <sheetViews>
    <sheetView view="pageBreakPreview" zoomScale="75" zoomScaleSheetLayoutView="98" workbookViewId="0">
      <selection activeCell="C9" sqref="C9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18" t="s">
        <v>62</v>
      </c>
      <c r="C1" s="118"/>
    </row>
    <row r="2" spans="2:3" ht="15.75" thickBot="1"/>
    <row r="3" spans="2:3" ht="30">
      <c r="B3" s="61" t="s">
        <v>11</v>
      </c>
      <c r="C3" s="90" t="s">
        <v>96</v>
      </c>
    </row>
    <row r="4" spans="2:3">
      <c r="B4" s="63" t="s">
        <v>12</v>
      </c>
      <c r="C4" s="64">
        <v>4109005420</v>
      </c>
    </row>
    <row r="5" spans="2:3">
      <c r="B5" s="63" t="s">
        <v>13</v>
      </c>
      <c r="C5" s="64">
        <v>410901001</v>
      </c>
    </row>
    <row r="6" spans="2:3" ht="30">
      <c r="B6" s="63" t="s">
        <v>14</v>
      </c>
      <c r="C6" s="91" t="s">
        <v>109</v>
      </c>
    </row>
    <row r="7" spans="2:3" ht="15.75" thickBot="1">
      <c r="B7" s="65" t="s">
        <v>21</v>
      </c>
      <c r="C7" s="66">
        <v>2017</v>
      </c>
    </row>
    <row r="8" spans="2:3" ht="30">
      <c r="B8" s="92" t="s">
        <v>160</v>
      </c>
      <c r="C8" s="93" t="s">
        <v>101</v>
      </c>
    </row>
    <row r="9" spans="2:3">
      <c r="B9" s="92" t="s">
        <v>161</v>
      </c>
      <c r="C9" s="93"/>
    </row>
    <row r="10" spans="2:3" ht="30">
      <c r="B10" s="92" t="s">
        <v>162</v>
      </c>
      <c r="C10" s="93"/>
    </row>
    <row r="11" spans="2:3" ht="30.75" thickBot="1">
      <c r="B11" s="94" t="s">
        <v>29</v>
      </c>
      <c r="C11" s="95"/>
    </row>
    <row r="13" spans="2:3">
      <c r="B13" s="1" t="s">
        <v>106</v>
      </c>
    </row>
    <row r="14" spans="2:3">
      <c r="B14" s="1" t="s">
        <v>107</v>
      </c>
      <c r="C14" s="28" t="s">
        <v>163</v>
      </c>
    </row>
    <row r="15" spans="2:3">
      <c r="B15" s="1" t="s">
        <v>26</v>
      </c>
    </row>
    <row r="16" spans="2:3">
      <c r="B16" s="88" t="s">
        <v>165</v>
      </c>
    </row>
    <row r="18" spans="2:4" ht="79.5" customHeight="1">
      <c r="B18" s="119" t="s">
        <v>158</v>
      </c>
      <c r="C18" s="119"/>
      <c r="D18" s="119"/>
    </row>
    <row r="20" spans="2:4" ht="111" customHeight="1">
      <c r="B20" s="117" t="s">
        <v>159</v>
      </c>
      <c r="C20" s="117"/>
      <c r="D20" s="117"/>
    </row>
  </sheetData>
  <mergeCells count="3">
    <mergeCell ref="B1:C1"/>
    <mergeCell ref="B18:D18"/>
    <mergeCell ref="B20:D20"/>
  </mergeCells>
  <phoneticPr fontId="18" type="noConversion"/>
  <pageMargins left="0.7" right="0.7" top="0.75" bottom="0.75" header="0.3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D51"/>
  <sheetViews>
    <sheetView view="pageBreakPreview" zoomScaleSheetLayoutView="100" workbookViewId="0">
      <selection activeCell="B25" sqref="B25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18" t="s">
        <v>63</v>
      </c>
      <c r="C1" s="118"/>
    </row>
    <row r="2" spans="2:3" ht="15.75" thickBot="1"/>
    <row r="3" spans="2:3">
      <c r="B3" s="61" t="s">
        <v>11</v>
      </c>
      <c r="C3" s="90" t="s">
        <v>96</v>
      </c>
    </row>
    <row r="4" spans="2:3">
      <c r="B4" s="63" t="s">
        <v>12</v>
      </c>
      <c r="C4" s="64">
        <v>4109005420</v>
      </c>
    </row>
    <row r="5" spans="2:3">
      <c r="B5" s="63" t="s">
        <v>13</v>
      </c>
      <c r="C5" s="64">
        <v>410901001</v>
      </c>
    </row>
    <row r="6" spans="2:3" ht="30.75" thickBot="1">
      <c r="B6" s="105" t="s">
        <v>14</v>
      </c>
      <c r="C6" s="106" t="s">
        <v>109</v>
      </c>
    </row>
    <row r="7" spans="2:3" ht="30">
      <c r="B7" s="103" t="s">
        <v>64</v>
      </c>
      <c r="C7" s="104" t="s">
        <v>101</v>
      </c>
    </row>
    <row r="8" spans="2:3" ht="30">
      <c r="B8" s="92" t="s">
        <v>65</v>
      </c>
      <c r="C8" s="96"/>
    </row>
    <row r="9" spans="2:3" ht="17.25" customHeight="1">
      <c r="B9" s="92" t="s">
        <v>66</v>
      </c>
      <c r="C9" s="96"/>
    </row>
    <row r="10" spans="2:3" ht="44.25" customHeight="1">
      <c r="B10" s="92" t="s">
        <v>67</v>
      </c>
      <c r="C10" s="96"/>
    </row>
    <row r="11" spans="2:3" ht="30">
      <c r="B11" s="92" t="s">
        <v>30</v>
      </c>
      <c r="C11" s="96"/>
    </row>
    <row r="12" spans="2:3" ht="30">
      <c r="B12" s="92" t="s">
        <v>68</v>
      </c>
      <c r="C12" s="96"/>
    </row>
    <row r="13" spans="2:3">
      <c r="B13" s="97" t="s">
        <v>34</v>
      </c>
      <c r="C13" s="96"/>
    </row>
    <row r="14" spans="2:3">
      <c r="B14" s="98" t="s">
        <v>31</v>
      </c>
      <c r="C14" s="96"/>
    </row>
    <row r="15" spans="2:3">
      <c r="B15" s="98" t="s">
        <v>32</v>
      </c>
      <c r="C15" s="96"/>
    </row>
    <row r="16" spans="2:3">
      <c r="B16" s="97" t="s">
        <v>33</v>
      </c>
      <c r="C16" s="96"/>
    </row>
    <row r="17" spans="2:3">
      <c r="B17" s="98" t="s">
        <v>31</v>
      </c>
      <c r="C17" s="96"/>
    </row>
    <row r="18" spans="2:3">
      <c r="B18" s="98" t="s">
        <v>32</v>
      </c>
      <c r="C18" s="96"/>
    </row>
    <row r="19" spans="2:3">
      <c r="B19" s="97" t="s">
        <v>33</v>
      </c>
      <c r="C19" s="96"/>
    </row>
    <row r="20" spans="2:3">
      <c r="B20" s="98" t="s">
        <v>31</v>
      </c>
      <c r="C20" s="96"/>
    </row>
    <row r="21" spans="2:3">
      <c r="B21" s="98" t="s">
        <v>32</v>
      </c>
      <c r="C21" s="96"/>
    </row>
    <row r="22" spans="2:3" ht="30">
      <c r="B22" s="92" t="s">
        <v>69</v>
      </c>
      <c r="C22" s="96"/>
    </row>
    <row r="23" spans="2:3">
      <c r="B23" s="99" t="s">
        <v>35</v>
      </c>
      <c r="C23" s="96"/>
    </row>
    <row r="24" spans="2:3">
      <c r="B24" s="99" t="s">
        <v>36</v>
      </c>
      <c r="C24" s="96"/>
    </row>
    <row r="25" spans="2:3">
      <c r="B25" s="99" t="s">
        <v>37</v>
      </c>
      <c r="C25" s="96"/>
    </row>
    <row r="26" spans="2:3" ht="30">
      <c r="B26" s="92" t="s">
        <v>70</v>
      </c>
      <c r="C26" s="96"/>
    </row>
    <row r="27" spans="2:3" ht="30">
      <c r="B27" s="92" t="s">
        <v>71</v>
      </c>
      <c r="C27" s="96"/>
    </row>
    <row r="28" spans="2:3">
      <c r="B28" s="100" t="s">
        <v>38</v>
      </c>
      <c r="C28" s="96"/>
    </row>
    <row r="29" spans="2:3">
      <c r="B29" s="99" t="s">
        <v>31</v>
      </c>
      <c r="C29" s="96"/>
    </row>
    <row r="30" spans="2:3">
      <c r="B30" s="99" t="s">
        <v>32</v>
      </c>
      <c r="C30" s="96"/>
    </row>
    <row r="31" spans="2:3">
      <c r="B31" s="100" t="s">
        <v>39</v>
      </c>
      <c r="C31" s="96"/>
    </row>
    <row r="32" spans="2:3">
      <c r="B32" s="99" t="s">
        <v>31</v>
      </c>
      <c r="C32" s="96"/>
    </row>
    <row r="33" spans="2:4">
      <c r="B33" s="99" t="s">
        <v>32</v>
      </c>
      <c r="C33" s="96"/>
    </row>
    <row r="34" spans="2:4">
      <c r="B34" s="100" t="s">
        <v>40</v>
      </c>
      <c r="C34" s="96"/>
    </row>
    <row r="35" spans="2:4">
      <c r="B35" s="99" t="s">
        <v>31</v>
      </c>
      <c r="C35" s="96"/>
    </row>
    <row r="36" spans="2:4">
      <c r="B36" s="99" t="s">
        <v>32</v>
      </c>
      <c r="C36" s="96"/>
    </row>
    <row r="37" spans="2:4">
      <c r="B37" s="100" t="s">
        <v>41</v>
      </c>
      <c r="C37" s="96"/>
    </row>
    <row r="38" spans="2:4">
      <c r="B38" s="99" t="s">
        <v>31</v>
      </c>
      <c r="C38" s="96"/>
    </row>
    <row r="39" spans="2:4">
      <c r="B39" s="99" t="s">
        <v>32</v>
      </c>
      <c r="C39" s="96"/>
    </row>
    <row r="40" spans="2:4" ht="30.75" thickBot="1">
      <c r="B40" s="101" t="s">
        <v>72</v>
      </c>
      <c r="C40" s="102"/>
    </row>
    <row r="42" spans="2:4">
      <c r="B42" s="1" t="s">
        <v>106</v>
      </c>
    </row>
    <row r="43" spans="2:4">
      <c r="B43" s="1" t="s">
        <v>107</v>
      </c>
      <c r="C43" s="28" t="s">
        <v>163</v>
      </c>
    </row>
    <row r="44" spans="2:4">
      <c r="B44" s="1" t="s">
        <v>26</v>
      </c>
    </row>
    <row r="45" spans="2:4">
      <c r="B45" s="88" t="s">
        <v>165</v>
      </c>
    </row>
    <row r="47" spans="2:4" ht="80.25" customHeight="1">
      <c r="B47" s="119" t="s">
        <v>158</v>
      </c>
      <c r="C47" s="119"/>
      <c r="D47" s="119"/>
    </row>
    <row r="49" spans="2:4" ht="124.5" customHeight="1">
      <c r="B49" s="117" t="s">
        <v>159</v>
      </c>
      <c r="C49" s="117"/>
      <c r="D49" s="117"/>
    </row>
    <row r="51" spans="2:4" ht="100.5" customHeight="1">
      <c r="B51" s="117" t="s">
        <v>164</v>
      </c>
      <c r="C51" s="117"/>
      <c r="D51" s="117"/>
    </row>
  </sheetData>
  <mergeCells count="4">
    <mergeCell ref="B1:C1"/>
    <mergeCell ref="B47:D47"/>
    <mergeCell ref="B49:D49"/>
    <mergeCell ref="B51:D51"/>
  </mergeCells>
  <phoneticPr fontId="18" type="noConversion"/>
  <pageMargins left="0.7" right="0.7" top="0.75" bottom="0.75" header="0.3" footer="0.3"/>
  <pageSetup paperSize="9" scale="6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E21"/>
  <sheetViews>
    <sheetView workbookViewId="0">
      <selection activeCell="B2" sqref="B2:C2"/>
    </sheetView>
  </sheetViews>
  <sheetFormatPr defaultRowHeight="15"/>
  <cols>
    <col min="2" max="2" width="60.7109375" customWidth="1"/>
    <col min="3" max="3" width="45.7109375" customWidth="1"/>
  </cols>
  <sheetData>
    <row r="2" spans="1:5" ht="124.5" customHeight="1">
      <c r="B2" s="118" t="s">
        <v>42</v>
      </c>
      <c r="C2" s="118"/>
    </row>
    <row r="3" spans="1:5" ht="15.75" thickBot="1"/>
    <row r="4" spans="1:5">
      <c r="B4" s="8" t="s">
        <v>11</v>
      </c>
      <c r="C4" s="9"/>
    </row>
    <row r="5" spans="1:5">
      <c r="B5" s="10" t="s">
        <v>12</v>
      </c>
      <c r="C5" s="11"/>
    </row>
    <row r="6" spans="1:5">
      <c r="B6" s="10" t="s">
        <v>13</v>
      </c>
      <c r="C6" s="11"/>
    </row>
    <row r="7" spans="1:5" ht="15.75" thickBot="1">
      <c r="B7" s="12" t="s">
        <v>20</v>
      </c>
      <c r="C7" s="13"/>
    </row>
    <row r="8" spans="1:5" ht="34.5" customHeight="1">
      <c r="B8" s="30" t="s">
        <v>81</v>
      </c>
      <c r="C8" s="16"/>
    </row>
    <row r="9" spans="1:5" ht="47.25">
      <c r="B9" s="30" t="s">
        <v>82</v>
      </c>
      <c r="C9" s="14"/>
    </row>
    <row r="10" spans="1:5" ht="63">
      <c r="B10" s="30" t="s">
        <v>83</v>
      </c>
      <c r="C10" s="14"/>
    </row>
    <row r="11" spans="1:5" ht="31.5">
      <c r="B11" s="30" t="s">
        <v>84</v>
      </c>
      <c r="C11" s="14"/>
    </row>
    <row r="12" spans="1:5" ht="18" customHeight="1">
      <c r="A12" s="5"/>
      <c r="B12" s="29"/>
      <c r="C12" s="7"/>
      <c r="D12" s="5"/>
      <c r="E12" s="5"/>
    </row>
    <row r="13" spans="1:5" ht="18" customHeight="1">
      <c r="A13" s="5"/>
      <c r="B13" s="1" t="s">
        <v>75</v>
      </c>
      <c r="D13" s="5"/>
      <c r="E13" s="5"/>
    </row>
    <row r="14" spans="1:5" ht="18" customHeight="1">
      <c r="A14" s="5"/>
      <c r="B14" s="1" t="s">
        <v>76</v>
      </c>
      <c r="C14" s="28" t="s">
        <v>78</v>
      </c>
      <c r="D14" s="5"/>
      <c r="E14" s="5"/>
    </row>
    <row r="15" spans="1:5" ht="18" customHeight="1">
      <c r="A15" s="5"/>
      <c r="B15" s="1" t="s">
        <v>26</v>
      </c>
      <c r="D15" s="5"/>
      <c r="E15" s="5"/>
    </row>
    <row r="16" spans="1:5" ht="18" customHeight="1">
      <c r="A16" s="5"/>
      <c r="B16" s="1" t="s">
        <v>77</v>
      </c>
      <c r="D16" s="5"/>
      <c r="E16" s="5"/>
    </row>
    <row r="17" spans="1:5" ht="18" customHeight="1">
      <c r="A17" s="5"/>
      <c r="B17" s="29"/>
      <c r="C17" s="7"/>
      <c r="D17" s="5"/>
      <c r="E17" s="5"/>
    </row>
    <row r="19" spans="1:5" ht="81.75" customHeight="1">
      <c r="B19" s="112" t="s">
        <v>85</v>
      </c>
      <c r="C19" s="112"/>
    </row>
    <row r="21" spans="1:5" ht="52.5" customHeight="1">
      <c r="B21" s="119" t="s">
        <v>73</v>
      </c>
      <c r="C21" s="119"/>
    </row>
  </sheetData>
  <mergeCells count="3">
    <mergeCell ref="B2:C2"/>
    <mergeCell ref="B19:C19"/>
    <mergeCell ref="B21:C21"/>
  </mergeCells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C12"/>
  <sheetViews>
    <sheetView workbookViewId="0">
      <selection activeCell="B2" sqref="B2:C2"/>
    </sheetView>
  </sheetViews>
  <sheetFormatPr defaultRowHeight="15"/>
  <cols>
    <col min="2" max="2" width="107.28515625" customWidth="1"/>
  </cols>
  <sheetData>
    <row r="2" spans="2:3" ht="60">
      <c r="B2" s="17" t="s">
        <v>86</v>
      </c>
    </row>
    <row r="7" spans="2:3" ht="54" customHeight="1">
      <c r="B7" s="112" t="s">
        <v>60</v>
      </c>
      <c r="C7" s="112"/>
    </row>
    <row r="9" spans="2:3">
      <c r="B9" s="1" t="s">
        <v>75</v>
      </c>
    </row>
    <row r="10" spans="2:3">
      <c r="B10" s="1" t="s">
        <v>76</v>
      </c>
      <c r="C10" s="28" t="s">
        <v>78</v>
      </c>
    </row>
    <row r="11" spans="2:3">
      <c r="B11" s="1" t="s">
        <v>26</v>
      </c>
    </row>
    <row r="12" spans="2:3">
      <c r="B12" s="1" t="s">
        <v>77</v>
      </c>
    </row>
  </sheetData>
  <mergeCells count="1">
    <mergeCell ref="B7:C7"/>
  </mergeCells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7"/>
  <sheetViews>
    <sheetView zoomScale="77" zoomScaleNormal="77" workbookViewId="0">
      <selection activeCell="B2" sqref="B2:C2"/>
    </sheetView>
  </sheetViews>
  <sheetFormatPr defaultRowHeight="15"/>
  <cols>
    <col min="2" max="2" width="73.28515625" customWidth="1"/>
    <col min="3" max="3" width="64.28515625" customWidth="1"/>
  </cols>
  <sheetData>
    <row r="2" spans="2:3" ht="72" customHeight="1" thickBot="1">
      <c r="B2" s="120" t="s">
        <v>61</v>
      </c>
      <c r="C2" s="120"/>
    </row>
    <row r="3" spans="2:3">
      <c r="B3" s="8" t="s">
        <v>11</v>
      </c>
      <c r="C3" s="9"/>
    </row>
    <row r="4" spans="2:3">
      <c r="B4" s="10" t="s">
        <v>12</v>
      </c>
      <c r="C4" s="11"/>
    </row>
    <row r="5" spans="2:3">
      <c r="B5" s="10" t="s">
        <v>13</v>
      </c>
      <c r="C5" s="11"/>
    </row>
    <row r="6" spans="2:3" ht="15.75" thickBot="1">
      <c r="B6" s="12" t="s">
        <v>20</v>
      </c>
      <c r="C6" s="13"/>
    </row>
    <row r="7" spans="2:3" ht="40.5" customHeight="1">
      <c r="B7" s="22" t="s">
        <v>45</v>
      </c>
      <c r="C7" s="14"/>
    </row>
    <row r="8" spans="2:3" ht="57" customHeight="1">
      <c r="B8" s="22" t="s">
        <v>43</v>
      </c>
      <c r="C8" s="14"/>
    </row>
    <row r="9" spans="2:3" ht="94.5" customHeight="1">
      <c r="B9" s="22" t="s">
        <v>44</v>
      </c>
      <c r="C9" s="14"/>
    </row>
    <row r="10" spans="2:3" ht="56.25">
      <c r="B10" s="22" t="s">
        <v>79</v>
      </c>
      <c r="C10" s="14"/>
    </row>
    <row r="12" spans="2:3">
      <c r="B12" s="1" t="s">
        <v>75</v>
      </c>
    </row>
    <row r="13" spans="2:3">
      <c r="B13" s="1" t="s">
        <v>76</v>
      </c>
      <c r="C13" s="28" t="s">
        <v>78</v>
      </c>
    </row>
    <row r="14" spans="2:3">
      <c r="B14" s="1" t="s">
        <v>26</v>
      </c>
    </row>
    <row r="15" spans="2:3">
      <c r="B15" s="1" t="s">
        <v>77</v>
      </c>
    </row>
    <row r="17" spans="2:3" ht="61.5" customHeight="1">
      <c r="B17" s="112" t="s">
        <v>60</v>
      </c>
      <c r="C17" s="112"/>
    </row>
  </sheetData>
  <mergeCells count="2">
    <mergeCell ref="B2:C2"/>
    <mergeCell ref="B17:C17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B2" sqref="B2:C2"/>
    </sheetView>
  </sheetViews>
  <sheetFormatPr defaultRowHeight="15"/>
  <cols>
    <col min="2" max="2" width="45.28515625" customWidth="1"/>
    <col min="3" max="3" width="54.85546875" customWidth="1"/>
  </cols>
  <sheetData>
    <row r="2" spans="2:3" ht="74.25" customHeight="1">
      <c r="B2" s="118" t="s">
        <v>46</v>
      </c>
      <c r="C2" s="118"/>
    </row>
    <row r="4" spans="2:3">
      <c r="B4" s="3" t="s">
        <v>11</v>
      </c>
      <c r="C4" s="2"/>
    </row>
    <row r="5" spans="2:3">
      <c r="B5" s="3" t="s">
        <v>12</v>
      </c>
      <c r="C5" s="2"/>
    </row>
    <row r="6" spans="2:3">
      <c r="B6" s="3" t="s">
        <v>13</v>
      </c>
      <c r="C6" s="2"/>
    </row>
    <row r="7" spans="2:3">
      <c r="B7" s="3" t="s">
        <v>20</v>
      </c>
      <c r="C7" s="2"/>
    </row>
    <row r="8" spans="2:3">
      <c r="B8" s="3" t="s">
        <v>21</v>
      </c>
      <c r="C8" s="2"/>
    </row>
    <row r="10" spans="2:3" ht="30.75" customHeight="1">
      <c r="B10" s="21" t="s">
        <v>47</v>
      </c>
      <c r="C10" s="14"/>
    </row>
    <row r="11" spans="2:3" ht="30">
      <c r="B11" s="15" t="s">
        <v>48</v>
      </c>
      <c r="C11" s="14"/>
    </row>
    <row r="12" spans="2:3" ht="30">
      <c r="B12" s="15" t="s">
        <v>49</v>
      </c>
      <c r="C12" s="14"/>
    </row>
    <row r="14" spans="2:3">
      <c r="B14" s="1" t="s">
        <v>75</v>
      </c>
    </row>
    <row r="15" spans="2:3">
      <c r="B15" s="1" t="s">
        <v>76</v>
      </c>
      <c r="C15" s="28" t="s">
        <v>78</v>
      </c>
    </row>
    <row r="16" spans="2:3">
      <c r="B16" s="1" t="s">
        <v>26</v>
      </c>
    </row>
    <row r="17" spans="2:3">
      <c r="B17" s="1" t="s">
        <v>77</v>
      </c>
    </row>
    <row r="19" spans="2:3" ht="95.25" customHeight="1">
      <c r="B19" s="119" t="s">
        <v>74</v>
      </c>
      <c r="C19" s="119"/>
    </row>
  </sheetData>
  <mergeCells count="2">
    <mergeCell ref="B2:C2"/>
    <mergeCell ref="B19:C19"/>
  </mergeCells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25"/>
  <sheetViews>
    <sheetView topLeftCell="A16" workbookViewId="0">
      <selection activeCell="B2" sqref="B2:C2"/>
    </sheetView>
  </sheetViews>
  <sheetFormatPr defaultRowHeight="15"/>
  <cols>
    <col min="2" max="2" width="55.85546875" customWidth="1"/>
    <col min="3" max="3" width="54.85546875" customWidth="1"/>
  </cols>
  <sheetData>
    <row r="2" spans="2:3" ht="74.25" customHeight="1">
      <c r="B2" s="118" t="s">
        <v>50</v>
      </c>
      <c r="C2" s="118"/>
    </row>
    <row r="4" spans="2:3">
      <c r="B4" s="3" t="s">
        <v>11</v>
      </c>
      <c r="C4" s="2"/>
    </row>
    <row r="5" spans="2:3">
      <c r="B5" s="3" t="s">
        <v>12</v>
      </c>
      <c r="C5" s="2"/>
    </row>
    <row r="6" spans="2:3">
      <c r="B6" s="3" t="s">
        <v>13</v>
      </c>
      <c r="C6" s="2"/>
    </row>
    <row r="7" spans="2:3">
      <c r="B7" s="3" t="s">
        <v>20</v>
      </c>
      <c r="C7" s="2"/>
    </row>
    <row r="8" spans="2:3">
      <c r="B8" s="3" t="s">
        <v>21</v>
      </c>
      <c r="C8" s="2"/>
    </row>
    <row r="10" spans="2:3" ht="18.75">
      <c r="B10" s="23" t="s">
        <v>51</v>
      </c>
      <c r="C10" s="24" t="s">
        <v>52</v>
      </c>
    </row>
    <row r="11" spans="2:3" ht="18.75">
      <c r="B11" s="25" t="s">
        <v>53</v>
      </c>
      <c r="C11" s="26"/>
    </row>
    <row r="12" spans="2:3" ht="18.75">
      <c r="B12" s="25" t="s">
        <v>54</v>
      </c>
      <c r="C12" s="26"/>
    </row>
    <row r="13" spans="2:3" ht="18.75">
      <c r="B13" s="25" t="s">
        <v>55</v>
      </c>
      <c r="C13" s="26"/>
    </row>
    <row r="14" spans="2:3" ht="56.25">
      <c r="B14" s="27" t="s">
        <v>56</v>
      </c>
      <c r="C14" s="26"/>
    </row>
    <row r="15" spans="2:3" ht="56.25">
      <c r="B15" s="27" t="s">
        <v>57</v>
      </c>
      <c r="C15" s="26"/>
    </row>
    <row r="16" spans="2:3" ht="18.75">
      <c r="B16" s="27" t="s">
        <v>87</v>
      </c>
      <c r="C16" s="26"/>
    </row>
    <row r="17" spans="2:3" ht="171.75" customHeight="1">
      <c r="B17" s="22" t="s">
        <v>88</v>
      </c>
      <c r="C17" s="26"/>
    </row>
    <row r="18" spans="2:3" ht="112.5">
      <c r="B18" s="27" t="s">
        <v>58</v>
      </c>
      <c r="C18" s="26"/>
    </row>
    <row r="20" spans="2:3">
      <c r="B20" s="1" t="s">
        <v>75</v>
      </c>
    </row>
    <row r="21" spans="2:3">
      <c r="B21" s="1" t="s">
        <v>76</v>
      </c>
      <c r="C21" s="28" t="s">
        <v>78</v>
      </c>
    </row>
    <row r="22" spans="2:3">
      <c r="B22" s="1" t="s">
        <v>26</v>
      </c>
    </row>
    <row r="23" spans="2:3">
      <c r="B23" s="1" t="s">
        <v>77</v>
      </c>
    </row>
    <row r="25" spans="2:3" ht="78.75" customHeight="1">
      <c r="B25" s="119" t="s">
        <v>74</v>
      </c>
      <c r="C25" s="119"/>
    </row>
  </sheetData>
  <mergeCells count="2">
    <mergeCell ref="B2:C2"/>
    <mergeCell ref="B25:C2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Усл.поставки тов.</vt:lpstr>
      <vt:lpstr>8. О вып. тех-х, св. с подкл. Ц</vt:lpstr>
      <vt:lpstr>9. Способы приобрет</vt:lpstr>
      <vt:lpstr>10. Предложение </vt:lpstr>
      <vt:lpstr>'2. О ценах (тарифах)'!Область_печати</vt:lpstr>
      <vt:lpstr>'3. ФХД'!Область_печати</vt:lpstr>
      <vt:lpstr>'4. Осн. потреб хар-ки'!Область_печати</vt:lpstr>
      <vt:lpstr>'5. Инвест.программы'!Область_печати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ООО НОКС</cp:lastModifiedBy>
  <cp:lastPrinted>2018-04-20T00:25:58Z</cp:lastPrinted>
  <dcterms:created xsi:type="dcterms:W3CDTF">2014-02-10T02:22:38Z</dcterms:created>
  <dcterms:modified xsi:type="dcterms:W3CDTF">2018-04-20T00:26:25Z</dcterms:modified>
</cp:coreProperties>
</file>